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1" r:id="rId1"/>
    <sheet name="Sheet3" sheetId="3" r:id="rId2"/>
  </sheets>
  <definedNames>
    <definedName name="_xlnm.Print_Area" localSheetId="0">Sheet1!$B$1:$F$23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" i="1" l="1"/>
  <c r="D22" i="1" s="1"/>
  <c r="E7" i="1" l="1"/>
  <c r="B8" i="1"/>
  <c r="D8" i="1" s="1"/>
  <c r="B20" i="1" l="1"/>
  <c r="B17" i="1"/>
  <c r="B21" i="1" l="1"/>
  <c r="B12" i="1"/>
  <c r="B13" i="1" s="1"/>
  <c r="B18" i="1" l="1"/>
  <c r="D18" i="1" s="1"/>
  <c r="B9" i="1"/>
  <c r="B14" i="1" l="1"/>
  <c r="B15" i="1" s="1"/>
  <c r="D9" i="1" l="1"/>
  <c r="B10" i="1" l="1"/>
  <c r="D10" i="1" l="1"/>
  <c r="D12" i="1" l="1"/>
  <c r="D13" i="1" l="1"/>
  <c r="D14" i="1" l="1"/>
  <c r="D15" i="1" l="1"/>
  <c r="D17" i="1" l="1"/>
  <c r="D20" i="1" l="1"/>
  <c r="D21" i="1" l="1"/>
</calcChain>
</file>

<file path=xl/sharedStrings.xml><?xml version="1.0" encoding="utf-8"?>
<sst xmlns="http://schemas.openxmlformats.org/spreadsheetml/2006/main" count="45" uniqueCount="42">
  <si>
    <t>TT</t>
  </si>
  <si>
    <t>B</t>
  </si>
  <si>
    <t>A</t>
  </si>
  <si>
    <t>C</t>
  </si>
  <si>
    <t>D</t>
  </si>
  <si>
    <t>TÊN BẢN VẼ</t>
  </si>
  <si>
    <t>BẢN VẼ SỐ</t>
  </si>
  <si>
    <t>SỐ TỜ</t>
  </si>
  <si>
    <t>BẢN ĐỒ VỊ TRÍ</t>
  </si>
  <si>
    <t>BÌNH ĐỒ HIỆN TRẠNG</t>
  </si>
  <si>
    <t>TRẮC DỌC THIẾT KẾ</t>
  </si>
  <si>
    <t>MỤC LỤC BẢN VẼ</t>
  </si>
  <si>
    <t>SƠ ĐỒ MỎ VẬT LIỆU</t>
  </si>
  <si>
    <t>CÁC BẢN VẼ CHUNG</t>
  </si>
  <si>
    <t>PHẦN TUYẾN</t>
  </si>
  <si>
    <t>TRẮC NGANG THIẾT KẾ</t>
  </si>
  <si>
    <t>PHẦN THOÁT NƯỚC</t>
  </si>
  <si>
    <t>A-PC</t>
  </si>
  <si>
    <t>GIA CỐ MÁI TALUY</t>
  </si>
  <si>
    <t>ĐỊA ĐIỂM : XÃ TÂY KHÁNH SƠN - TỈNH KHÁNH HÒA</t>
  </si>
  <si>
    <t>B-TUY</t>
  </si>
  <si>
    <t>C-TN</t>
  </si>
  <si>
    <t>D-GCM</t>
  </si>
  <si>
    <t>CẮT NGANG ĐẠI DIỆN</t>
  </si>
  <si>
    <t>A-PC040</t>
  </si>
  <si>
    <t>B-TUY010</t>
  </si>
  <si>
    <t>B-TUY030</t>
  </si>
  <si>
    <t>B-TUY040</t>
  </si>
  <si>
    <t>C-TN01</t>
  </si>
  <si>
    <t>C-TN02</t>
  </si>
  <si>
    <t>C-TN03</t>
  </si>
  <si>
    <t>D-GCM01</t>
  </si>
  <si>
    <t>D-GCM02</t>
  </si>
  <si>
    <t>CHI TIẾT HỘP CHÂN KHAY</t>
  </si>
  <si>
    <t xml:space="preserve">BÌNH ĐỒ THIẾT KẾ </t>
  </si>
  <si>
    <t>CÔNG TRÌNH :  ĐƯỜNG BTXM QUA CẦU CAM KHÁNH (ĐƯỜNG SỐ 18, THÔN CAM KHÁNH)</t>
  </si>
  <si>
    <t>CỐNG TRÒN BĂNG ĐƯỜNG D80 - KM:0+089.99</t>
  </si>
  <si>
    <t>CHI TIẾT ỐNG CỐNG D80</t>
  </si>
  <si>
    <t>CHI TIẾT CỐT THÉP MÁI</t>
  </si>
  <si>
    <t>BỐ TRÍ CHUNG MÁI TALUY VÀ KHUNG VÂY BTCT</t>
  </si>
  <si>
    <t>E</t>
  </si>
  <si>
    <t>BẢNG TỌA ĐỘ CỌC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</si>
</sst>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1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b/>
      <sz val="18"/>
      <name val="Tahoma"/>
      <family val="2"/>
    </font>
    <font>
      <b/>
      <sz val="15"/>
      <name val="Tahoma"/>
      <family val="2"/>
    </font>
    <font>
      <b/>
      <sz val="11"/>
      <name val="Tahoma"/>
      <family val="2"/>
    </font>
    <font>
      <b/>
      <sz val="13"/>
      <name val="Tahoma"/>
      <family val="2"/>
    </font>
    <font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gray0625">
        <fgColor theme="8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Continuous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"/>
  <sheetViews>
    <sheetView tabSelected="1" view="pageBreakPreview" zoomScale="115" zoomScaleNormal="85" zoomScaleSheetLayoutView="115" workbookViewId="0">
      <selection activeCell="M17" sqref="M17"/>
    </sheetView>
  </sheetViews>
  <sheetFormatPr defaultColWidth="9.125" defaultRowHeight="14.25" x14ac:dyDescent="0.2"/>
  <cols>
    <col min="1" max="1" width="3.25" style="4" customWidth="1"/>
    <col min="2" max="2" width="11.375" style="8" customWidth="1"/>
    <col min="3" max="3" width="90.125" style="4" customWidth="1"/>
    <col min="4" max="4" width="22.125" style="4" customWidth="1"/>
    <col min="5" max="5" width="16.125" style="4" hidden="1" customWidth="1"/>
    <col min="6" max="6" width="4.25" style="4" hidden="1" customWidth="1"/>
    <col min="7" max="7" width="6.875" style="4" customWidth="1"/>
    <col min="8" max="16384" width="9.125" style="4"/>
  </cols>
  <sheetData>
    <row r="1" spans="2:7" ht="27.75" customHeight="1" x14ac:dyDescent="0.2">
      <c r="B1" s="26" t="s">
        <v>35</v>
      </c>
      <c r="C1" s="2"/>
      <c r="D1" s="2"/>
      <c r="E1" s="2"/>
      <c r="F1" s="3"/>
      <c r="G1" s="3"/>
    </row>
    <row r="2" spans="2:7" ht="27.75" customHeight="1" x14ac:dyDescent="0.2">
      <c r="B2" s="1" t="s">
        <v>19</v>
      </c>
      <c r="C2" s="2"/>
      <c r="D2" s="2"/>
      <c r="E2" s="2"/>
      <c r="F2" s="3"/>
      <c r="G2" s="3"/>
    </row>
    <row r="3" spans="2:7" ht="21.75" customHeight="1" x14ac:dyDescent="0.2">
      <c r="B3" s="1"/>
      <c r="C3" s="2"/>
      <c r="D3" s="2"/>
      <c r="E3" s="2"/>
      <c r="F3" s="3"/>
      <c r="G3" s="3"/>
    </row>
    <row r="4" spans="2:7" ht="33" customHeight="1" x14ac:dyDescent="0.2">
      <c r="B4" s="5" t="s">
        <v>11</v>
      </c>
      <c r="C4" s="6"/>
      <c r="D4" s="6"/>
      <c r="E4" s="6"/>
      <c r="F4" s="7"/>
      <c r="G4" s="7"/>
    </row>
    <row r="5" spans="2:7" ht="13.5" customHeight="1" thickBot="1" x14ac:dyDescent="0.25"/>
    <row r="6" spans="2:7" ht="38.25" customHeight="1" x14ac:dyDescent="0.2">
      <c r="B6" s="10" t="s">
        <v>0</v>
      </c>
      <c r="C6" s="11" t="s">
        <v>5</v>
      </c>
      <c r="D6" s="12" t="s">
        <v>6</v>
      </c>
      <c r="E6" s="13" t="s">
        <v>7</v>
      </c>
    </row>
    <row r="7" spans="2:7" s="23" customFormat="1" ht="24" customHeight="1" x14ac:dyDescent="0.2">
      <c r="B7" s="14" t="s">
        <v>2</v>
      </c>
      <c r="C7" s="15" t="s">
        <v>13</v>
      </c>
      <c r="D7" s="16" t="s">
        <v>17</v>
      </c>
      <c r="E7" s="17">
        <f>SUM(E8:E12)</f>
        <v>6</v>
      </c>
      <c r="F7" s="22"/>
      <c r="G7" s="22"/>
    </row>
    <row r="8" spans="2:7" s="23" customFormat="1" ht="24" customHeight="1" x14ac:dyDescent="0.2">
      <c r="B8" s="18">
        <f>IF(C8="","",MAX($B$7:B7)+1)</f>
        <v>1</v>
      </c>
      <c r="C8" s="19" t="s">
        <v>8</v>
      </c>
      <c r="D8" s="20" t="str">
        <f>CONCATENATE($D$7,0,B8,0)</f>
        <v>A-PC010</v>
      </c>
      <c r="E8" s="21"/>
      <c r="F8" s="22"/>
      <c r="G8" s="22"/>
    </row>
    <row r="9" spans="2:7" s="23" customFormat="1" ht="24" customHeight="1" x14ac:dyDescent="0.2">
      <c r="B9" s="18">
        <f>IF(C9="","",MAX($B$7:B8)+1)</f>
        <v>2</v>
      </c>
      <c r="C9" s="19" t="s">
        <v>23</v>
      </c>
      <c r="D9" s="20" t="str">
        <f>CONCATENATE($D$7,0,B9,0)</f>
        <v>A-PC020</v>
      </c>
      <c r="E9" s="21"/>
      <c r="F9" s="22"/>
      <c r="G9" s="22"/>
    </row>
    <row r="10" spans="2:7" s="23" customFormat="1" ht="24" customHeight="1" x14ac:dyDescent="0.2">
      <c r="B10" s="18">
        <f>IF(C10="","",MAX($B$7:B9)+1)</f>
        <v>3</v>
      </c>
      <c r="C10" s="19" t="s">
        <v>12</v>
      </c>
      <c r="D10" s="20" t="str">
        <f>CONCATENATE($D$7,0,B10,0)</f>
        <v>A-PC030</v>
      </c>
      <c r="E10" s="21"/>
      <c r="F10" s="22"/>
      <c r="G10" s="22"/>
    </row>
    <row r="11" spans="2:7" s="23" customFormat="1" ht="24" customHeight="1" x14ac:dyDescent="0.2">
      <c r="B11" s="14" t="s">
        <v>1</v>
      </c>
      <c r="C11" s="15" t="s">
        <v>14</v>
      </c>
      <c r="D11" s="16" t="s">
        <v>20</v>
      </c>
      <c r="E11" s="17"/>
      <c r="F11" s="22"/>
      <c r="G11" s="22"/>
    </row>
    <row r="12" spans="2:7" s="23" customFormat="1" ht="24" customHeight="1" x14ac:dyDescent="0.2">
      <c r="B12" s="18">
        <f>IF(C12="","",MAX($B$11:B11)+1)</f>
        <v>1</v>
      </c>
      <c r="C12" s="19" t="s">
        <v>9</v>
      </c>
      <c r="D12" s="20" t="str">
        <f>CONCATENATE($D$11,0,B12,0)</f>
        <v>B-TUY010</v>
      </c>
      <c r="E12" s="21">
        <v>6</v>
      </c>
      <c r="F12" s="22"/>
      <c r="G12" s="22"/>
    </row>
    <row r="13" spans="2:7" s="23" customFormat="1" ht="24" customHeight="1" x14ac:dyDescent="0.2">
      <c r="B13" s="18">
        <f>IF(C13="","",MAX($B$11:B12)+1)</f>
        <v>2</v>
      </c>
      <c r="C13" s="19" t="s">
        <v>34</v>
      </c>
      <c r="D13" s="20" t="str">
        <f>CONCATENATE($D$11,0,B13,0)</f>
        <v>B-TUY020</v>
      </c>
      <c r="E13" s="21">
        <v>15</v>
      </c>
      <c r="F13" s="22"/>
      <c r="G13" s="22"/>
    </row>
    <row r="14" spans="2:7" s="23" customFormat="1" ht="24" customHeight="1" x14ac:dyDescent="0.2">
      <c r="B14" s="18">
        <f>IF(C14="","",MAX($B$11:B13)+1)</f>
        <v>3</v>
      </c>
      <c r="C14" s="19" t="s">
        <v>10</v>
      </c>
      <c r="D14" s="20" t="str">
        <f>CONCATENATE($D$11,0,B14,0)</f>
        <v>B-TUY030</v>
      </c>
      <c r="E14" s="21">
        <v>7</v>
      </c>
      <c r="F14" s="22"/>
      <c r="G14" s="22"/>
    </row>
    <row r="15" spans="2:7" s="23" customFormat="1" ht="24" customHeight="1" x14ac:dyDescent="0.2">
      <c r="B15" s="18">
        <f>IF(C15="","",MAX($B$11:B14)+1)</f>
        <v>4</v>
      </c>
      <c r="C15" s="19" t="s">
        <v>15</v>
      </c>
      <c r="D15" s="20" t="str">
        <f>CONCATENATE($D$11,0,B15,0)</f>
        <v>B-TUY040</v>
      </c>
      <c r="E15" s="21">
        <v>1</v>
      </c>
      <c r="F15" s="22"/>
      <c r="G15" s="22"/>
    </row>
    <row r="16" spans="2:7" s="23" customFormat="1" ht="24" customHeight="1" x14ac:dyDescent="0.2">
      <c r="B16" s="14" t="s">
        <v>3</v>
      </c>
      <c r="C16" s="15" t="s">
        <v>16</v>
      </c>
      <c r="D16" s="16" t="s">
        <v>21</v>
      </c>
      <c r="E16" s="17"/>
      <c r="F16" s="22"/>
      <c r="G16" s="22"/>
    </row>
    <row r="17" spans="2:7" s="23" customFormat="1" ht="24" customHeight="1" x14ac:dyDescent="0.2">
      <c r="B17" s="18">
        <f>IF(C17="","",MAX($B$16:B16)+1)</f>
        <v>1</v>
      </c>
      <c r="C17" s="19" t="s">
        <v>36</v>
      </c>
      <c r="D17" s="20" t="str">
        <f>CONCATENATE($D$16,0,B17)</f>
        <v>C-TN01</v>
      </c>
      <c r="E17" s="21">
        <v>2</v>
      </c>
      <c r="F17" s="22"/>
      <c r="G17" s="22"/>
    </row>
    <row r="18" spans="2:7" s="23" customFormat="1" ht="24" customHeight="1" x14ac:dyDescent="0.2">
      <c r="B18" s="18">
        <f>IF(C18="","",MAX($B$16:B17)+1)</f>
        <v>2</v>
      </c>
      <c r="C18" s="19" t="s">
        <v>37</v>
      </c>
      <c r="D18" s="20" t="str">
        <f>CONCATENATE($D$16,0,B18)</f>
        <v>C-TN02</v>
      </c>
      <c r="E18" s="21"/>
      <c r="F18" s="22"/>
      <c r="G18" s="22"/>
    </row>
    <row r="19" spans="2:7" s="23" customFormat="1" ht="24" customHeight="1" x14ac:dyDescent="0.2">
      <c r="B19" s="14" t="s">
        <v>4</v>
      </c>
      <c r="C19" s="15" t="s">
        <v>18</v>
      </c>
      <c r="D19" s="16" t="s">
        <v>22</v>
      </c>
      <c r="E19" s="21"/>
      <c r="F19" s="22"/>
      <c r="G19" s="22"/>
    </row>
    <row r="20" spans="2:7" s="23" customFormat="1" ht="24" customHeight="1" x14ac:dyDescent="0.2">
      <c r="B20" s="18">
        <f>IF(C20="","",MAX($B$19:B19)+1)</f>
        <v>1</v>
      </c>
      <c r="C20" s="19" t="s">
        <v>39</v>
      </c>
      <c r="D20" s="20" t="str">
        <f>CONCATENATE($D$19,0,B20)</f>
        <v>D-GCM01</v>
      </c>
      <c r="E20" s="19"/>
      <c r="F20" s="19"/>
      <c r="G20" s="22"/>
    </row>
    <row r="21" spans="2:7" s="23" customFormat="1" ht="24" customHeight="1" x14ac:dyDescent="0.2">
      <c r="B21" s="18">
        <f>IF(C21="","",MAX($B$19:B20)+1)</f>
        <v>2</v>
      </c>
      <c r="C21" s="19" t="s">
        <v>38</v>
      </c>
      <c r="D21" s="20" t="str">
        <f>CONCATENATE($D$19,0,B21)</f>
        <v>D-GCM02</v>
      </c>
      <c r="E21" s="19"/>
      <c r="F21" s="19"/>
      <c r="G21" s="22"/>
    </row>
    <row r="22" spans="2:7" s="23" customFormat="1" ht="24" customHeight="1" x14ac:dyDescent="0.2">
      <c r="B22" s="18">
        <f>IF(C22="","",MAX($B$19:B20)+1)</f>
        <v>2</v>
      </c>
      <c r="C22" s="19" t="s">
        <v>33</v>
      </c>
      <c r="D22" s="20" t="str">
        <f>CONCATENATE($D$19,0,B22)</f>
        <v>D-GCM02</v>
      </c>
      <c r="E22" s="24"/>
      <c r="F22" s="25"/>
      <c r="G22" s="22"/>
    </row>
    <row r="23" spans="2:7" s="23" customFormat="1" ht="24" customHeight="1" x14ac:dyDescent="0.2">
      <c r="B23" s="27" t="s">
        <v>40</v>
      </c>
      <c r="C23" s="28" t="s">
        <v>41</v>
      </c>
      <c r="D23" s="29" t="s">
        <v>22</v>
      </c>
      <c r="E23" s="24"/>
      <c r="F23" s="25"/>
      <c r="G23" s="22"/>
    </row>
    <row r="24" spans="2:7" x14ac:dyDescent="0.2">
      <c r="F24" s="9"/>
      <c r="G24" s="9"/>
    </row>
  </sheetData>
  <phoneticPr fontId="1" type="noConversion"/>
  <printOptions horizontalCentered="1"/>
  <pageMargins left="1.5" right="0.45" top="0.7" bottom="0.5" header="0.3" footer="0.3"/>
  <pageSetup paperSize="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7:N31"/>
  <sheetViews>
    <sheetView workbookViewId="0">
      <selection activeCell="U15" sqref="U15"/>
    </sheetView>
  </sheetViews>
  <sheetFormatPr defaultRowHeight="14.25" x14ac:dyDescent="0.2"/>
  <sheetData>
    <row r="17" spans="5:14" x14ac:dyDescent="0.2">
      <c r="J17" t="s">
        <v>26</v>
      </c>
    </row>
    <row r="19" spans="5:14" x14ac:dyDescent="0.2">
      <c r="E19" t="s">
        <v>25</v>
      </c>
    </row>
    <row r="23" spans="5:14" x14ac:dyDescent="0.2">
      <c r="G23" t="s">
        <v>24</v>
      </c>
    </row>
    <row r="24" spans="5:14" x14ac:dyDescent="0.2">
      <c r="I24" t="s">
        <v>31</v>
      </c>
    </row>
    <row r="25" spans="5:14" x14ac:dyDescent="0.2">
      <c r="N25" t="s">
        <v>28</v>
      </c>
    </row>
    <row r="26" spans="5:14" x14ac:dyDescent="0.2">
      <c r="N26" t="s">
        <v>29</v>
      </c>
    </row>
    <row r="27" spans="5:14" x14ac:dyDescent="0.2">
      <c r="G27" t="s">
        <v>27</v>
      </c>
      <c r="L27" t="s">
        <v>21</v>
      </c>
      <c r="N27" t="s">
        <v>30</v>
      </c>
    </row>
    <row r="30" spans="5:14" x14ac:dyDescent="0.2">
      <c r="G30" t="s">
        <v>32</v>
      </c>
    </row>
    <row r="31" spans="5:14" x14ac:dyDescent="0.2">
      <c r="K3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2026-03-18T09:34:04Z</dcterms:modified>
</cp:coreProperties>
</file>